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Ц КПО (по РАМКАМ) с 2019\ЦИП и ЦЕНТР вводы на 35 кВ\Приложение №1 - ТЗ\ПАО МРСК ЦЕНТРА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'кол-во'!$A$4:$Q$4</definedName>
  </definedNames>
  <calcPr calcId="152511" calcOnSave="0"/>
</workbook>
</file>

<file path=xl/calcChain.xml><?xml version="1.0" encoding="utf-8"?>
<calcChain xmlns="http://schemas.openxmlformats.org/spreadsheetml/2006/main">
  <c r="Q6" i="3" l="1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5" i="3"/>
  <c r="P20" i="3"/>
  <c r="O20" i="3"/>
  <c r="N20" i="3"/>
  <c r="M20" i="3"/>
  <c r="L20" i="3"/>
  <c r="K20" i="3"/>
  <c r="J20" i="3"/>
  <c r="I20" i="3"/>
  <c r="H20" i="3"/>
  <c r="G20" i="3"/>
  <c r="Q20" i="3" l="1"/>
</calcChain>
</file>

<file path=xl/sharedStrings.xml><?xml version="1.0" encoding="utf-8"?>
<sst xmlns="http://schemas.openxmlformats.org/spreadsheetml/2006/main" count="138" uniqueCount="57">
  <si>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</si>
  <si>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</si>
  <si>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</si>
  <si>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</si>
  <si>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</si>
  <si>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</si>
  <si>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</si>
  <si>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</si>
  <si>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</si>
  <si>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</si>
  <si>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</si>
  <si>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</si>
  <si>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</si>
  <si>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</si>
  <si>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</si>
  <si>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</si>
  <si>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</si>
  <si>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</si>
  <si>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</si>
  <si>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</si>
  <si>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</si>
  <si>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</si>
  <si>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</si>
  <si>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</si>
  <si>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</si>
  <si>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</si>
  <si>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</si>
  <si>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</si>
  <si>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</si>
  <si>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</si>
  <si>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</si>
  <si>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</si>
  <si>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</si>
  <si>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</si>
  <si>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</si>
  <si>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201F</t>
  </si>
  <si>
    <t>Вводы 35 кВ</t>
  </si>
  <si>
    <t>Ввод ВВФ-35-630 АПСЯ.686351.003-03СБ</t>
  </si>
  <si>
    <t>Ввод ВВФ-35-630 АПСЯ.686351.003-07СБ</t>
  </si>
  <si>
    <t>Ввод ВВФ-35-630 АПСЯ.686351.003СБ</t>
  </si>
  <si>
    <t>Ввод ВПФ-35 ВМ ВТ-35</t>
  </si>
  <si>
    <t>Ввод ВПФ-35/1000 ВМ МКП-35</t>
  </si>
  <si>
    <t>Ввод ВПФ-35/630 ВМ ВМ-35</t>
  </si>
  <si>
    <t>Ввод ВПФ-35/630 ВМ С-35</t>
  </si>
  <si>
    <t>Ввод ГКВПIII-90-40,5/1000</t>
  </si>
  <si>
    <t>Ввод ГКВПIII-90-40,5/1000ИВУЕ.686351.230</t>
  </si>
  <si>
    <t>201F_009</t>
  </si>
  <si>
    <t>201F_010</t>
  </si>
  <si>
    <t>201F_021</t>
  </si>
  <si>
    <t>201F_022</t>
  </si>
  <si>
    <t>201F_025</t>
  </si>
  <si>
    <t>201F_003</t>
  </si>
  <si>
    <t>201F_001</t>
  </si>
  <si>
    <t>201F_002</t>
  </si>
  <si>
    <t>201F_007</t>
  </si>
  <si>
    <t>201F_006</t>
  </si>
  <si>
    <t>В течение 10 календарных дней с момента подачи заявки от филиала c 01.01.2020г. по 31.12.2020г.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</si>
</sst>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workbookViewId="0">
      <selection activeCell="C28" sqref="C28"/>
    </sheetView>
  </sheetViews>
  <sheetFormatPr defaultRowHeight="15" x14ac:dyDescent="0.25"/>
  <cols>
    <col min="1" max="1" width="9.28515625" bestFit="1" customWidth="1"/>
    <col min="2" max="2" width="10.140625" customWidth="1"/>
    <col min="3" max="3" width="39" customWidth="1"/>
    <col min="4" max="4" width="7.7109375" customWidth="1"/>
    <col min="6" max="6" width="8.140625" customWidth="1"/>
    <col min="7" max="7" width="9.28515625" bestFit="1" customWidth="1"/>
    <col min="8" max="8" width="11" customWidth="1"/>
    <col min="9" max="9" width="12.5703125" customWidth="1"/>
    <col min="10" max="16" width="9.28515625" bestFit="1" customWidth="1"/>
    <col min="17" max="17" width="10.140625" customWidth="1"/>
  </cols>
  <sheetData>
    <row r="1" spans="1:30" s="32" customFormat="1" ht="12.75" x14ac:dyDescent="0.2">
      <c r="B1" s="32" t="s">
        <v>35</v>
      </c>
      <c r="C1" s="32" t="s">
        <v>36</v>
      </c>
      <c r="Q1" s="33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s="32" customFormat="1" ht="12.75" x14ac:dyDescent="0.2">
      <c r="Q2" s="33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s="32" customFormat="1" ht="12.75" x14ac:dyDescent="0.2"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40" t="s">
        <v>15</v>
      </c>
      <c r="Q3" s="41" t="s">
        <v>16</v>
      </c>
      <c r="R3" s="35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s="32" customFormat="1" ht="12.75" x14ac:dyDescent="0.2">
      <c r="A4" s="36" t="s">
        <v>19</v>
      </c>
      <c r="B4" s="11" t="s">
        <v>0</v>
      </c>
      <c r="C4" s="11" t="s">
        <v>1</v>
      </c>
      <c r="D4" s="42" t="s">
        <v>21</v>
      </c>
      <c r="E4" s="1" t="s">
        <v>3</v>
      </c>
      <c r="F4" s="11" t="s">
        <v>2</v>
      </c>
      <c r="G4" s="10" t="s">
        <v>17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  <c r="R4" s="3"/>
      <c r="S4" s="3"/>
      <c r="T4" s="3"/>
      <c r="U4" s="34"/>
      <c r="V4" s="34"/>
      <c r="W4" s="4"/>
      <c r="X4" s="4"/>
      <c r="Y4" s="4"/>
      <c r="Z4" s="4"/>
      <c r="AA4" s="4"/>
      <c r="AB4" s="34"/>
      <c r="AC4" s="34"/>
      <c r="AD4" s="34"/>
    </row>
    <row r="5" spans="1:30" s="37" customFormat="1" ht="12.75" x14ac:dyDescent="0.2">
      <c r="A5" s="27">
        <v>1</v>
      </c>
      <c r="B5" s="23">
        <v>2322375</v>
      </c>
      <c r="C5" s="2" t="s">
        <v>37</v>
      </c>
      <c r="D5" s="2" t="s">
        <v>35</v>
      </c>
      <c r="E5" s="26" t="s">
        <v>46</v>
      </c>
      <c r="F5" s="12" t="s">
        <v>22</v>
      </c>
      <c r="G5" s="14"/>
      <c r="H5" s="14"/>
      <c r="I5" s="14">
        <v>57</v>
      </c>
      <c r="J5" s="14"/>
      <c r="K5" s="14"/>
      <c r="L5" s="14"/>
      <c r="M5" s="14"/>
      <c r="N5" s="14"/>
      <c r="O5" s="14"/>
      <c r="P5" s="14"/>
      <c r="Q5" s="17">
        <f>SUM(G5:P5)</f>
        <v>57</v>
      </c>
      <c r="R5" s="5"/>
      <c r="S5" s="5"/>
      <c r="T5" s="6"/>
      <c r="U5" s="8"/>
      <c r="V5" s="8"/>
      <c r="W5" s="7"/>
      <c r="X5" s="8"/>
      <c r="Y5" s="7"/>
      <c r="Z5" s="7"/>
      <c r="AA5" s="7"/>
      <c r="AB5" s="8"/>
      <c r="AC5" s="8"/>
      <c r="AD5" s="8"/>
    </row>
    <row r="6" spans="1:30" s="37" customFormat="1" ht="12.75" x14ac:dyDescent="0.2">
      <c r="A6" s="27">
        <v>2</v>
      </c>
      <c r="B6" s="23">
        <v>2322375</v>
      </c>
      <c r="C6" s="2" t="s">
        <v>37</v>
      </c>
      <c r="D6" s="2" t="s">
        <v>35</v>
      </c>
      <c r="E6" s="26" t="s">
        <v>46</v>
      </c>
      <c r="F6" s="12" t="s">
        <v>22</v>
      </c>
      <c r="G6" s="14"/>
      <c r="H6" s="14"/>
      <c r="I6" s="14"/>
      <c r="J6" s="14"/>
      <c r="K6" s="14">
        <v>37</v>
      </c>
      <c r="L6" s="14">
        <v>38</v>
      </c>
      <c r="M6" s="14"/>
      <c r="N6" s="14"/>
      <c r="O6" s="14"/>
      <c r="P6" s="14">
        <v>6</v>
      </c>
      <c r="Q6" s="17">
        <f t="shared" ref="Q6:Q19" si="0">SUM(G6:P6)</f>
        <v>81</v>
      </c>
      <c r="R6" s="5"/>
      <c r="S6" s="5"/>
      <c r="T6" s="6"/>
      <c r="U6" s="8"/>
      <c r="V6" s="8"/>
      <c r="W6" s="7"/>
      <c r="X6" s="8"/>
      <c r="Y6" s="7"/>
      <c r="Z6" s="7"/>
      <c r="AA6" s="7"/>
      <c r="AB6" s="8"/>
      <c r="AC6" s="8"/>
      <c r="AD6" s="8"/>
    </row>
    <row r="7" spans="1:30" s="37" customFormat="1" ht="12.75" x14ac:dyDescent="0.2">
      <c r="A7" s="27">
        <v>3</v>
      </c>
      <c r="B7" s="23">
        <v>2086430</v>
      </c>
      <c r="C7" s="2" t="s">
        <v>38</v>
      </c>
      <c r="D7" s="2" t="s">
        <v>35</v>
      </c>
      <c r="E7" s="26" t="s">
        <v>47</v>
      </c>
      <c r="F7" s="12" t="s">
        <v>22</v>
      </c>
      <c r="G7" s="14"/>
      <c r="H7" s="14"/>
      <c r="I7" s="14"/>
      <c r="J7" s="14"/>
      <c r="K7" s="14"/>
      <c r="L7" s="14">
        <v>16</v>
      </c>
      <c r="M7" s="14"/>
      <c r="N7" s="14"/>
      <c r="O7" s="14"/>
      <c r="P7" s="14">
        <v>4</v>
      </c>
      <c r="Q7" s="17">
        <f t="shared" si="0"/>
        <v>20</v>
      </c>
      <c r="R7" s="5"/>
      <c r="S7" s="5"/>
      <c r="T7" s="6"/>
      <c r="U7" s="8"/>
      <c r="V7" s="8"/>
      <c r="W7" s="7"/>
      <c r="X7" s="8"/>
      <c r="Y7" s="7"/>
      <c r="Z7" s="7"/>
      <c r="AA7" s="7"/>
      <c r="AB7" s="8"/>
      <c r="AC7" s="8"/>
      <c r="AD7" s="8"/>
    </row>
    <row r="8" spans="1:30" s="37" customFormat="1" ht="12.75" x14ac:dyDescent="0.2">
      <c r="A8" s="27">
        <v>4</v>
      </c>
      <c r="B8" s="23">
        <v>2086430</v>
      </c>
      <c r="C8" s="2" t="s">
        <v>38</v>
      </c>
      <c r="D8" s="2" t="s">
        <v>35</v>
      </c>
      <c r="E8" s="26" t="s">
        <v>47</v>
      </c>
      <c r="F8" s="12" t="s">
        <v>22</v>
      </c>
      <c r="G8" s="14"/>
      <c r="H8" s="14">
        <v>13</v>
      </c>
      <c r="I8" s="14">
        <v>38</v>
      </c>
      <c r="J8" s="14"/>
      <c r="K8" s="14"/>
      <c r="L8" s="14"/>
      <c r="M8" s="14"/>
      <c r="N8" s="14"/>
      <c r="O8" s="14"/>
      <c r="P8" s="14"/>
      <c r="Q8" s="17">
        <f t="shared" si="0"/>
        <v>51</v>
      </c>
      <c r="R8" s="5"/>
      <c r="S8" s="5"/>
      <c r="T8" s="6"/>
      <c r="U8" s="8"/>
      <c r="V8" s="8"/>
      <c r="W8" s="7"/>
      <c r="X8" s="8"/>
      <c r="Y8" s="7"/>
      <c r="Z8" s="7"/>
      <c r="AA8" s="7"/>
      <c r="AB8" s="8"/>
      <c r="AC8" s="8"/>
      <c r="AD8" s="8"/>
    </row>
    <row r="9" spans="1:30" s="37" customFormat="1" ht="12.75" x14ac:dyDescent="0.2">
      <c r="A9" s="27">
        <v>5</v>
      </c>
      <c r="B9" s="23">
        <v>2322299</v>
      </c>
      <c r="C9" s="2" t="s">
        <v>39</v>
      </c>
      <c r="D9" s="2" t="s">
        <v>35</v>
      </c>
      <c r="E9" s="26" t="s">
        <v>48</v>
      </c>
      <c r="F9" s="12" t="s">
        <v>22</v>
      </c>
      <c r="G9" s="14"/>
      <c r="H9" s="14"/>
      <c r="I9" s="14">
        <v>2</v>
      </c>
      <c r="J9" s="14"/>
      <c r="K9" s="14"/>
      <c r="L9" s="14"/>
      <c r="M9" s="14"/>
      <c r="N9" s="14"/>
      <c r="O9" s="14"/>
      <c r="P9" s="14"/>
      <c r="Q9" s="17">
        <f t="shared" si="0"/>
        <v>2</v>
      </c>
      <c r="R9" s="5"/>
      <c r="S9" s="5"/>
      <c r="T9" s="6"/>
      <c r="U9" s="8"/>
      <c r="V9" s="8"/>
      <c r="W9" s="7"/>
      <c r="X9" s="8"/>
      <c r="Y9" s="7"/>
      <c r="Z9" s="7"/>
      <c r="AA9" s="7"/>
      <c r="AB9" s="8"/>
      <c r="AC9" s="8"/>
      <c r="AD9" s="8"/>
    </row>
    <row r="10" spans="1:30" s="37" customFormat="1" ht="12.75" x14ac:dyDescent="0.2">
      <c r="A10" s="27">
        <v>6</v>
      </c>
      <c r="B10" s="23">
        <v>2322299</v>
      </c>
      <c r="C10" s="2" t="s">
        <v>39</v>
      </c>
      <c r="D10" s="2" t="s">
        <v>35</v>
      </c>
      <c r="E10" s="26" t="s">
        <v>48</v>
      </c>
      <c r="F10" s="12" t="s">
        <v>22</v>
      </c>
      <c r="G10" s="14"/>
      <c r="H10" s="14"/>
      <c r="I10" s="14"/>
      <c r="J10" s="14"/>
      <c r="K10" s="14">
        <v>4</v>
      </c>
      <c r="L10" s="14"/>
      <c r="M10" s="14"/>
      <c r="N10" s="14">
        <v>2</v>
      </c>
      <c r="O10" s="14"/>
      <c r="P10" s="14">
        <v>6</v>
      </c>
      <c r="Q10" s="17">
        <f t="shared" si="0"/>
        <v>12</v>
      </c>
      <c r="R10" s="5"/>
      <c r="S10" s="5"/>
      <c r="T10" s="6"/>
      <c r="U10" s="8"/>
      <c r="V10" s="8"/>
      <c r="W10" s="7"/>
      <c r="X10" s="8"/>
      <c r="Y10" s="7"/>
      <c r="Z10" s="7"/>
      <c r="AA10" s="7"/>
      <c r="AB10" s="8"/>
      <c r="AC10" s="8"/>
      <c r="AD10" s="8"/>
    </row>
    <row r="11" spans="1:30" s="37" customFormat="1" ht="12.75" x14ac:dyDescent="0.2">
      <c r="A11" s="27">
        <v>7</v>
      </c>
      <c r="B11" s="23">
        <v>2086429</v>
      </c>
      <c r="C11" s="2" t="s">
        <v>40</v>
      </c>
      <c r="D11" s="2" t="s">
        <v>35</v>
      </c>
      <c r="E11" s="26" t="s">
        <v>49</v>
      </c>
      <c r="F11" s="12" t="s">
        <v>22</v>
      </c>
      <c r="G11" s="14"/>
      <c r="H11" s="14">
        <v>5</v>
      </c>
      <c r="I11" s="14"/>
      <c r="J11" s="14"/>
      <c r="K11" s="14"/>
      <c r="L11" s="14"/>
      <c r="M11" s="14"/>
      <c r="N11" s="14"/>
      <c r="O11" s="14">
        <v>1</v>
      </c>
      <c r="P11" s="14"/>
      <c r="Q11" s="17">
        <f t="shared" si="0"/>
        <v>6</v>
      </c>
      <c r="R11" s="5"/>
      <c r="S11" s="5"/>
      <c r="T11" s="6"/>
      <c r="U11" s="8"/>
      <c r="V11" s="8"/>
      <c r="W11" s="7"/>
      <c r="X11" s="8"/>
      <c r="Y11" s="7"/>
      <c r="Z11" s="7"/>
      <c r="AA11" s="7"/>
      <c r="AB11" s="8"/>
      <c r="AC11" s="8"/>
      <c r="AD11" s="8"/>
    </row>
    <row r="12" spans="1:30" s="37" customFormat="1" ht="12.75" x14ac:dyDescent="0.2">
      <c r="A12" s="27">
        <v>8</v>
      </c>
      <c r="B12" s="23">
        <v>2086429</v>
      </c>
      <c r="C12" s="2" t="s">
        <v>40</v>
      </c>
      <c r="D12" s="2" t="s">
        <v>35</v>
      </c>
      <c r="E12" s="26" t="s">
        <v>49</v>
      </c>
      <c r="F12" s="12" t="s">
        <v>22</v>
      </c>
      <c r="G12" s="14"/>
      <c r="H12" s="14"/>
      <c r="I12" s="14"/>
      <c r="J12" s="14"/>
      <c r="K12" s="14"/>
      <c r="L12" s="14">
        <v>3</v>
      </c>
      <c r="M12" s="14"/>
      <c r="N12" s="14">
        <v>5</v>
      </c>
      <c r="O12" s="14">
        <v>38</v>
      </c>
      <c r="P12" s="14"/>
      <c r="Q12" s="17">
        <f t="shared" si="0"/>
        <v>46</v>
      </c>
      <c r="R12" s="5"/>
      <c r="S12" s="5"/>
      <c r="T12" s="6"/>
      <c r="U12" s="8"/>
      <c r="V12" s="8"/>
      <c r="W12" s="7"/>
      <c r="X12" s="8"/>
      <c r="Y12" s="7"/>
      <c r="Z12" s="7"/>
      <c r="AA12" s="7"/>
      <c r="AB12" s="8"/>
      <c r="AC12" s="8"/>
      <c r="AD12" s="8"/>
    </row>
    <row r="13" spans="1:30" s="37" customFormat="1" ht="12.75" x14ac:dyDescent="0.2">
      <c r="A13" s="27">
        <v>9</v>
      </c>
      <c r="B13" s="23">
        <v>2086419</v>
      </c>
      <c r="C13" s="2" t="s">
        <v>41</v>
      </c>
      <c r="D13" s="2" t="s">
        <v>35</v>
      </c>
      <c r="E13" s="26" t="s">
        <v>50</v>
      </c>
      <c r="F13" s="12" t="s">
        <v>22</v>
      </c>
      <c r="G13" s="14">
        <v>12</v>
      </c>
      <c r="H13" s="14"/>
      <c r="I13" s="14"/>
      <c r="J13" s="14"/>
      <c r="K13" s="14"/>
      <c r="L13" s="14"/>
      <c r="M13" s="14"/>
      <c r="N13" s="14"/>
      <c r="O13" s="14">
        <v>10</v>
      </c>
      <c r="P13" s="14"/>
      <c r="Q13" s="17">
        <f t="shared" si="0"/>
        <v>22</v>
      </c>
      <c r="R13" s="5"/>
      <c r="S13" s="5"/>
      <c r="T13" s="6"/>
      <c r="U13" s="8"/>
      <c r="V13" s="8"/>
      <c r="W13" s="7"/>
      <c r="X13" s="8"/>
      <c r="Y13" s="7"/>
      <c r="Z13" s="7"/>
      <c r="AA13" s="7"/>
      <c r="AB13" s="8"/>
      <c r="AC13" s="8"/>
      <c r="AD13" s="8"/>
    </row>
    <row r="14" spans="1:30" s="37" customFormat="1" ht="12.75" x14ac:dyDescent="0.2">
      <c r="A14" s="27">
        <v>10</v>
      </c>
      <c r="B14" s="23">
        <v>2118896</v>
      </c>
      <c r="C14" s="2" t="s">
        <v>41</v>
      </c>
      <c r="D14" s="2" t="s">
        <v>35</v>
      </c>
      <c r="E14" s="26" t="s">
        <v>51</v>
      </c>
      <c r="F14" s="12" t="s">
        <v>22</v>
      </c>
      <c r="G14" s="14"/>
      <c r="H14" s="14"/>
      <c r="I14" s="14"/>
      <c r="J14" s="14"/>
      <c r="K14" s="14"/>
      <c r="L14" s="14"/>
      <c r="M14" s="14"/>
      <c r="N14" s="14"/>
      <c r="O14" s="14">
        <v>4</v>
      </c>
      <c r="P14" s="14"/>
      <c r="Q14" s="17">
        <f t="shared" si="0"/>
        <v>4</v>
      </c>
      <c r="R14" s="5"/>
      <c r="S14" s="5"/>
      <c r="T14" s="6"/>
      <c r="U14" s="8"/>
      <c r="V14" s="8"/>
      <c r="W14" s="7"/>
      <c r="X14" s="8"/>
      <c r="Y14" s="7"/>
      <c r="Z14" s="7"/>
      <c r="AA14" s="7"/>
      <c r="AB14" s="8"/>
      <c r="AC14" s="8"/>
      <c r="AD14" s="8"/>
    </row>
    <row r="15" spans="1:30" s="37" customFormat="1" ht="12.75" x14ac:dyDescent="0.2">
      <c r="A15" s="27">
        <v>11</v>
      </c>
      <c r="B15" s="23">
        <v>2046727</v>
      </c>
      <c r="C15" s="2" t="s">
        <v>42</v>
      </c>
      <c r="D15" s="2" t="s">
        <v>35</v>
      </c>
      <c r="E15" s="26" t="s">
        <v>52</v>
      </c>
      <c r="F15" s="12" t="s">
        <v>22</v>
      </c>
      <c r="G15" s="14"/>
      <c r="H15" s="14">
        <v>18</v>
      </c>
      <c r="I15" s="14"/>
      <c r="J15" s="14"/>
      <c r="K15" s="14"/>
      <c r="L15" s="14"/>
      <c r="M15" s="14"/>
      <c r="N15" s="14"/>
      <c r="O15" s="14"/>
      <c r="P15" s="14"/>
      <c r="Q15" s="17">
        <f t="shared" si="0"/>
        <v>18</v>
      </c>
      <c r="R15" s="5"/>
      <c r="S15" s="5"/>
      <c r="T15" s="6"/>
      <c r="U15" s="8"/>
      <c r="V15" s="8"/>
      <c r="W15" s="7"/>
      <c r="X15" s="8"/>
      <c r="Y15" s="7"/>
      <c r="Z15" s="7"/>
      <c r="AA15" s="7"/>
      <c r="AB15" s="8"/>
      <c r="AC15" s="8"/>
      <c r="AD15" s="8"/>
    </row>
    <row r="16" spans="1:30" s="37" customFormat="1" ht="12.75" x14ac:dyDescent="0.2">
      <c r="A16" s="27">
        <v>12</v>
      </c>
      <c r="B16" s="23">
        <v>2046727</v>
      </c>
      <c r="C16" s="2" t="s">
        <v>42</v>
      </c>
      <c r="D16" s="2" t="s">
        <v>35</v>
      </c>
      <c r="E16" s="26" t="s">
        <v>52</v>
      </c>
      <c r="F16" s="12" t="s">
        <v>22</v>
      </c>
      <c r="G16" s="14">
        <v>18</v>
      </c>
      <c r="H16" s="14"/>
      <c r="I16" s="14"/>
      <c r="J16" s="14"/>
      <c r="K16" s="14"/>
      <c r="L16" s="14"/>
      <c r="M16" s="14"/>
      <c r="N16" s="14"/>
      <c r="O16" s="14">
        <v>11</v>
      </c>
      <c r="P16" s="14"/>
      <c r="Q16" s="17">
        <f t="shared" si="0"/>
        <v>29</v>
      </c>
      <c r="R16" s="5"/>
      <c r="S16" s="5"/>
      <c r="T16" s="6"/>
      <c r="U16" s="8"/>
      <c r="V16" s="8"/>
      <c r="W16" s="7"/>
      <c r="X16" s="8"/>
      <c r="Y16" s="7"/>
      <c r="Z16" s="7"/>
      <c r="AA16" s="7"/>
      <c r="AB16" s="8"/>
      <c r="AC16" s="8"/>
      <c r="AD16" s="8"/>
    </row>
    <row r="17" spans="1:30" s="37" customFormat="1" ht="12.75" x14ac:dyDescent="0.2">
      <c r="A17" s="27">
        <v>13</v>
      </c>
      <c r="B17" s="23">
        <v>2118812</v>
      </c>
      <c r="C17" s="2" t="s">
        <v>43</v>
      </c>
      <c r="D17" s="2" t="s">
        <v>35</v>
      </c>
      <c r="E17" s="26" t="s">
        <v>53</v>
      </c>
      <c r="F17" s="12" t="s">
        <v>22</v>
      </c>
      <c r="G17" s="14"/>
      <c r="H17" s="14"/>
      <c r="I17" s="14"/>
      <c r="J17" s="14"/>
      <c r="K17" s="14"/>
      <c r="L17" s="14">
        <v>6</v>
      </c>
      <c r="M17" s="14"/>
      <c r="N17" s="14"/>
      <c r="O17" s="14">
        <v>3</v>
      </c>
      <c r="P17" s="14"/>
      <c r="Q17" s="17">
        <f t="shared" si="0"/>
        <v>9</v>
      </c>
      <c r="R17" s="5"/>
      <c r="S17" s="5"/>
      <c r="T17" s="6"/>
      <c r="U17" s="8"/>
      <c r="V17" s="8"/>
      <c r="W17" s="7"/>
      <c r="X17" s="8"/>
      <c r="Y17" s="7"/>
      <c r="Z17" s="7"/>
      <c r="AA17" s="7"/>
      <c r="AB17" s="8"/>
      <c r="AC17" s="8"/>
      <c r="AD17" s="8"/>
    </row>
    <row r="18" spans="1:30" s="37" customFormat="1" ht="12.75" x14ac:dyDescent="0.2">
      <c r="A18" s="27">
        <v>14</v>
      </c>
      <c r="B18" s="23">
        <v>2251539</v>
      </c>
      <c r="C18" s="2" t="s">
        <v>44</v>
      </c>
      <c r="D18" s="2" t="s">
        <v>35</v>
      </c>
      <c r="E18" s="26" t="s">
        <v>54</v>
      </c>
      <c r="F18" s="12" t="s">
        <v>22</v>
      </c>
      <c r="G18" s="14">
        <v>1</v>
      </c>
      <c r="H18" s="14"/>
      <c r="I18" s="14"/>
      <c r="J18" s="14">
        <v>6</v>
      </c>
      <c r="K18" s="14"/>
      <c r="L18" s="14"/>
      <c r="M18" s="14"/>
      <c r="N18" s="14">
        <v>8</v>
      </c>
      <c r="O18" s="14"/>
      <c r="P18" s="14"/>
      <c r="Q18" s="17">
        <f t="shared" si="0"/>
        <v>15</v>
      </c>
      <c r="R18" s="5"/>
      <c r="S18" s="5"/>
      <c r="T18" s="6"/>
      <c r="U18" s="8"/>
      <c r="V18" s="8"/>
      <c r="W18" s="7"/>
      <c r="X18" s="8"/>
      <c r="Y18" s="7"/>
      <c r="Z18" s="7"/>
      <c r="AA18" s="7"/>
      <c r="AB18" s="8"/>
      <c r="AC18" s="8"/>
      <c r="AD18" s="8"/>
    </row>
    <row r="19" spans="1:30" s="37" customFormat="1" ht="12.75" x14ac:dyDescent="0.2">
      <c r="A19" s="27">
        <v>15</v>
      </c>
      <c r="B19" s="23">
        <v>2259940</v>
      </c>
      <c r="C19" s="2" t="s">
        <v>45</v>
      </c>
      <c r="D19" s="2" t="s">
        <v>35</v>
      </c>
      <c r="E19" s="26" t="s">
        <v>55</v>
      </c>
      <c r="F19" s="12" t="s">
        <v>22</v>
      </c>
      <c r="G19" s="14"/>
      <c r="H19" s="14"/>
      <c r="I19" s="14"/>
      <c r="J19" s="14"/>
      <c r="K19" s="14"/>
      <c r="L19" s="14"/>
      <c r="M19" s="14">
        <v>17</v>
      </c>
      <c r="N19" s="14"/>
      <c r="O19" s="14"/>
      <c r="P19" s="14"/>
      <c r="Q19" s="17">
        <f t="shared" si="0"/>
        <v>17</v>
      </c>
      <c r="R19" s="5"/>
      <c r="S19" s="5"/>
      <c r="T19" s="6"/>
      <c r="U19" s="8"/>
      <c r="V19" s="8"/>
      <c r="W19" s="7"/>
      <c r="X19" s="8"/>
      <c r="Y19" s="7"/>
      <c r="Z19" s="7"/>
      <c r="AA19" s="7"/>
      <c r="AB19" s="8"/>
      <c r="AC19" s="8"/>
      <c r="AD19" s="8"/>
    </row>
    <row r="20" spans="1:30" s="33" customFormat="1" ht="12.75" x14ac:dyDescent="0.2">
      <c r="A20" s="38"/>
      <c r="B20" s="15" t="s">
        <v>26</v>
      </c>
      <c r="C20" s="16"/>
      <c r="D20" s="16"/>
      <c r="E20" s="27"/>
      <c r="F20" s="12"/>
      <c r="G20" s="18">
        <f t="shared" ref="G20:Q20" si="1">SUM(G5:G19)</f>
        <v>31</v>
      </c>
      <c r="H20" s="18">
        <f t="shared" si="1"/>
        <v>36</v>
      </c>
      <c r="I20" s="18">
        <f t="shared" si="1"/>
        <v>97</v>
      </c>
      <c r="J20" s="18">
        <f t="shared" si="1"/>
        <v>6</v>
      </c>
      <c r="K20" s="18">
        <f t="shared" si="1"/>
        <v>41</v>
      </c>
      <c r="L20" s="18">
        <f t="shared" si="1"/>
        <v>63</v>
      </c>
      <c r="M20" s="18">
        <f t="shared" si="1"/>
        <v>17</v>
      </c>
      <c r="N20" s="18">
        <f t="shared" si="1"/>
        <v>15</v>
      </c>
      <c r="O20" s="18">
        <f t="shared" si="1"/>
        <v>67</v>
      </c>
      <c r="P20" s="18">
        <f t="shared" si="1"/>
        <v>16</v>
      </c>
      <c r="Q20" s="18">
        <f t="shared" si="1"/>
        <v>389</v>
      </c>
      <c r="R20" s="19"/>
      <c r="S20" s="19"/>
      <c r="T20" s="20"/>
      <c r="U20" s="39"/>
      <c r="V20" s="39"/>
      <c r="W20" s="21"/>
      <c r="X20" s="22"/>
      <c r="Y20" s="21"/>
      <c r="Z20" s="21"/>
      <c r="AA20" s="21"/>
      <c r="AB20" s="39"/>
      <c r="AC20" s="39"/>
      <c r="AD20" s="39"/>
    </row>
    <row r="21" spans="1:30" s="32" customFormat="1" ht="12.75" x14ac:dyDescent="0.2">
      <c r="Q21" s="33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</sheetData>
  <autoFilter ref="A4:Q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35</v>
      </c>
      <c r="C1" s="24" t="s">
        <v>36</v>
      </c>
    </row>
    <row r="3" spans="1:5" x14ac:dyDescent="0.25">
      <c r="A3" s="25" t="s">
        <v>19</v>
      </c>
      <c r="B3" s="25" t="s">
        <v>20</v>
      </c>
      <c r="C3" s="9" t="s">
        <v>18</v>
      </c>
      <c r="D3" s="9" t="s">
        <v>4</v>
      </c>
      <c r="E3" s="9" t="s">
        <v>5</v>
      </c>
    </row>
    <row r="4" spans="1:5" ht="25.5" x14ac:dyDescent="0.25">
      <c r="A4" s="26">
        <v>1</v>
      </c>
      <c r="B4" s="28" t="s">
        <v>6</v>
      </c>
      <c r="C4" s="29" t="s">
        <v>25</v>
      </c>
      <c r="D4" s="29" t="s">
        <v>34</v>
      </c>
      <c r="E4" s="30" t="s">
        <v>56</v>
      </c>
    </row>
    <row r="5" spans="1:5" ht="25.5" x14ac:dyDescent="0.25">
      <c r="A5" s="26">
        <v>2</v>
      </c>
      <c r="B5" s="13" t="s">
        <v>7</v>
      </c>
      <c r="C5" s="31" t="s">
        <v>23</v>
      </c>
      <c r="D5" s="13" t="s">
        <v>34</v>
      </c>
      <c r="E5" s="30" t="s">
        <v>56</v>
      </c>
    </row>
    <row r="6" spans="1:5" ht="25.5" x14ac:dyDescent="0.25">
      <c r="A6" s="26">
        <v>3</v>
      </c>
      <c r="B6" s="13" t="s">
        <v>8</v>
      </c>
      <c r="C6" s="31" t="s">
        <v>24</v>
      </c>
      <c r="D6" s="13" t="s">
        <v>34</v>
      </c>
      <c r="E6" s="30" t="s">
        <v>56</v>
      </c>
    </row>
    <row r="7" spans="1:5" ht="25.5" x14ac:dyDescent="0.25">
      <c r="A7" s="26">
        <v>4</v>
      </c>
      <c r="B7" s="13" t="s">
        <v>9</v>
      </c>
      <c r="C7" s="31" t="s">
        <v>31</v>
      </c>
      <c r="D7" s="13" t="s">
        <v>34</v>
      </c>
      <c r="E7" s="30" t="s">
        <v>56</v>
      </c>
    </row>
    <row r="8" spans="1:5" ht="25.5" x14ac:dyDescent="0.25">
      <c r="A8" s="26">
        <v>5</v>
      </c>
      <c r="B8" s="13" t="s">
        <v>10</v>
      </c>
      <c r="C8" s="31" t="s">
        <v>27</v>
      </c>
      <c r="D8" s="13" t="s">
        <v>34</v>
      </c>
      <c r="E8" s="30" t="s">
        <v>56</v>
      </c>
    </row>
    <row r="9" spans="1:5" ht="25.5" x14ac:dyDescent="0.25">
      <c r="A9" s="26">
        <v>6</v>
      </c>
      <c r="B9" s="13" t="s">
        <v>11</v>
      </c>
      <c r="C9" s="31" t="s">
        <v>28</v>
      </c>
      <c r="D9" s="13" t="s">
        <v>34</v>
      </c>
      <c r="E9" s="30" t="s">
        <v>56</v>
      </c>
    </row>
    <row r="10" spans="1:5" ht="25.5" x14ac:dyDescent="0.25">
      <c r="A10" s="26">
        <v>7</v>
      </c>
      <c r="B10" s="13" t="s">
        <v>12</v>
      </c>
      <c r="C10" s="31" t="s">
        <v>32</v>
      </c>
      <c r="D10" s="13" t="s">
        <v>34</v>
      </c>
      <c r="E10" s="30" t="s">
        <v>56</v>
      </c>
    </row>
    <row r="11" spans="1:5" ht="25.5" x14ac:dyDescent="0.25">
      <c r="A11" s="26">
        <v>9</v>
      </c>
      <c r="B11" s="13" t="s">
        <v>13</v>
      </c>
      <c r="C11" s="31" t="s">
        <v>29</v>
      </c>
      <c r="D11" s="13" t="s">
        <v>34</v>
      </c>
      <c r="E11" s="30" t="s">
        <v>56</v>
      </c>
    </row>
    <row r="12" spans="1:5" ht="25.5" x14ac:dyDescent="0.25">
      <c r="A12" s="26">
        <v>10</v>
      </c>
      <c r="B12" s="13" t="s">
        <v>14</v>
      </c>
      <c r="C12" s="31" t="s">
        <v>30</v>
      </c>
      <c r="D12" s="13" t="s">
        <v>34</v>
      </c>
      <c r="E12" s="30" t="s">
        <v>56</v>
      </c>
    </row>
    <row r="13" spans="1:5" ht="39" x14ac:dyDescent="0.25">
      <c r="A13" s="26">
        <v>11</v>
      </c>
      <c r="B13" s="13" t="s">
        <v>15</v>
      </c>
      <c r="C13" s="31" t="s">
        <v>33</v>
      </c>
      <c r="D13" s="13" t="s">
        <v>34</v>
      </c>
      <c r="E13" s="30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2019-09-30T13:17:50Z</dcterms:modified>
</cp:coreProperties>
</file>